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424 - Gas Cylinders\2. Tender Document\1424 - Gas Cylinders\"/>
    </mc:Choice>
  </mc:AlternateContent>
  <xr:revisionPtr revIDLastSave="0" documentId="13_ncr:1_{9C151F36-AEFF-4FFF-A2DE-AFB4F6C48646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  <c r="B5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4" i="1"/>
</calcChain>
</file>

<file path=xl/sharedStrings.xml><?xml version="1.0" encoding="utf-8"?>
<sst xmlns="http://schemas.openxmlformats.org/spreadsheetml/2006/main" count="37" uniqueCount="37">
  <si>
    <t>Item Description</t>
  </si>
  <si>
    <t>Price per Pack</t>
  </si>
  <si>
    <t>Any other additional Charges (Dry Ice etc)</t>
  </si>
  <si>
    <t>Delivery Time (In Days)</t>
  </si>
  <si>
    <t>Comments</t>
  </si>
  <si>
    <t>Product Code</t>
  </si>
  <si>
    <t>Supplier</t>
  </si>
  <si>
    <t>Supplier Name</t>
  </si>
  <si>
    <t>Your Product Code</t>
  </si>
  <si>
    <t>Quantity Required(Per Unit)</t>
  </si>
  <si>
    <t>Pricing Weighting</t>
  </si>
  <si>
    <t>Carbon dioxide - Industrial Grade - 47 litre Steel Cylinder (34 kg)</t>
  </si>
  <si>
    <t>Oxygen - Industrial Grade - 47 litre Steel Cylinder (200 bar)</t>
  </si>
  <si>
    <t>Air Products</t>
  </si>
  <si>
    <t>Nitrogen - Technical Grade - 47 litre Steel Cylinder (200 bar)</t>
  </si>
  <si>
    <t>Argon - BIP® - 47 litre Steel Cylinder (200 bar)</t>
  </si>
  <si>
    <t>METHANE 99.5% - C1.6A 110L 68B</t>
  </si>
  <si>
    <t>Helium BIP - X10S</t>
  </si>
  <si>
    <t>Helium - BIP® - 47 litre Steel Cylinder (200 bar)</t>
  </si>
  <si>
    <t>Hydrogen - Technical Grade - 47 litre Steel Cylinder (172 bar)</t>
  </si>
  <si>
    <t>Synthetic air - Zero - 47 litre Steel Cylinder (200 bar)</t>
  </si>
  <si>
    <t>NH3 Gas Cylinder, PR_NH3_X108S_TECH</t>
  </si>
  <si>
    <t>PR Methane 99.5% - X1.6A 110l non-refillable 68.0B 1.70L</t>
  </si>
  <si>
    <t>PR Oxygen ULTRA PURE PLUS - X47S</t>
  </si>
  <si>
    <t>PR_CF4_X47A_VLSI__H716Z02_US_U_32K</t>
  </si>
  <si>
    <t>PR_CF4_X50S_SC__HD06C33_EU_U_35K</t>
  </si>
  <si>
    <t>Versum Materials</t>
  </si>
  <si>
    <t>173656-J-C</t>
  </si>
  <si>
    <t>BOC</t>
  </si>
  <si>
    <t xml:space="preserve">J 137bar Natural gas </t>
  </si>
  <si>
    <t>N5.0 - L 30kg Halocarbon 14 VLSI DIN6</t>
  </si>
  <si>
    <t>156406-L-C</t>
  </si>
  <si>
    <t>153616-V-C</t>
  </si>
  <si>
    <t>N5.0 - V 5.5kg Halocarbon 14 VLSI DIN6</t>
  </si>
  <si>
    <t xml:space="preserve">Connection size </t>
  </si>
  <si>
    <t>Item Weighting for Evaluation</t>
  </si>
  <si>
    <t>1424 - Ongoing Supply of Gas Cylinders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</si>
</sst>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3">
    <border>
      <left/>
      <right/>
      <top/>
      <bottom/>
      <diagonal/>
    </border>
    <border>
      <left style="medium">
        <color rgb="FF1F497D"/>
      </left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5190"/>
      </left>
      <right style="medium">
        <color rgb="FF005190"/>
      </right>
      <top/>
      <bottom/>
      <diagonal/>
    </border>
    <border>
      <left style="medium">
        <color rgb="FF005190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005190"/>
      </left>
      <right style="medium">
        <color rgb="FF005190"/>
      </right>
      <top style="medium">
        <color rgb="FF00519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3" fillId="0" borderId="3" xfId="1" applyNumberFormat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11917</xdr:colOff>
      <xdr:row>0</xdr:row>
      <xdr:rowOff>0</xdr:rowOff>
    </xdr:from>
    <xdr:to>
      <xdr:col>10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A2" sqref="A2"/>
    </sheetView>
  </sheetViews>
  <sheetFormatPr defaultRowHeight="15" x14ac:dyDescent="0.25"/>
  <cols>
    <col min="1" max="1" width="28.28515625" bestFit="1" customWidth="1"/>
    <col min="2" max="2" width="11.5703125" style="6" customWidth="1"/>
    <col min="3" max="3" width="13.28515625" bestFit="1" customWidth="1"/>
    <col min="4" max="4" width="12.42578125" customWidth="1"/>
    <col min="5" max="5" width="10.42578125" customWidth="1"/>
    <col min="6" max="6" width="11" customWidth="1"/>
    <col min="7" max="7" width="13.85546875" customWidth="1"/>
    <col min="8" max="8" width="9" bestFit="1" customWidth="1"/>
    <col min="9" max="9" width="13.7109375" customWidth="1"/>
    <col min="10" max="10" width="10.140625" customWidth="1"/>
    <col min="11" max="11" width="23.7109375" customWidth="1"/>
  </cols>
  <sheetData>
    <row r="1" spans="1:11" ht="38.25" customHeight="1" thickBot="1" x14ac:dyDescent="0.3">
      <c r="A1" s="11" t="s">
        <v>36</v>
      </c>
      <c r="B1" s="12"/>
      <c r="C1" s="12"/>
      <c r="D1" s="12"/>
      <c r="E1" s="16" t="s">
        <v>7</v>
      </c>
      <c r="F1" s="17"/>
      <c r="G1" s="13"/>
      <c r="H1" s="14"/>
      <c r="I1" s="15"/>
    </row>
    <row r="2" spans="1:11" ht="38.25" customHeight="1" thickBot="1" x14ac:dyDescent="0.3">
      <c r="A2" s="4" t="s">
        <v>10</v>
      </c>
      <c r="B2" s="5">
        <v>0.4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ht="51" x14ac:dyDescent="0.25">
      <c r="A3" s="1" t="s">
        <v>0</v>
      </c>
      <c r="B3" s="1" t="s">
        <v>35</v>
      </c>
      <c r="C3" s="1" t="s">
        <v>6</v>
      </c>
      <c r="D3" s="1" t="s">
        <v>5</v>
      </c>
      <c r="E3" s="1" t="s">
        <v>8</v>
      </c>
      <c r="F3" s="1" t="s">
        <v>34</v>
      </c>
      <c r="G3" s="1" t="s">
        <v>9</v>
      </c>
      <c r="H3" s="1" t="s">
        <v>1</v>
      </c>
      <c r="I3" s="1" t="s">
        <v>2</v>
      </c>
      <c r="J3" s="1" t="s">
        <v>3</v>
      </c>
      <c r="K3" s="1" t="s">
        <v>4</v>
      </c>
    </row>
    <row r="4" spans="1:11" ht="24.75" thickBot="1" x14ac:dyDescent="0.3">
      <c r="A4" s="3" t="s">
        <v>11</v>
      </c>
      <c r="B4" s="7">
        <f t="shared" ref="B4:B20" si="0">$B$2/COUNTA($A$4:$A$20)</f>
        <v>2.3529411764705882E-2</v>
      </c>
      <c r="C4" s="9" t="s">
        <v>13</v>
      </c>
      <c r="D4" s="2">
        <v>14360</v>
      </c>
      <c r="E4" s="2"/>
      <c r="F4" s="2"/>
      <c r="G4" s="2">
        <v>1</v>
      </c>
      <c r="H4" s="3"/>
      <c r="I4" s="3"/>
      <c r="J4" s="3"/>
      <c r="K4" s="3"/>
    </row>
    <row r="5" spans="1:11" ht="24.75" thickBot="1" x14ac:dyDescent="0.3">
      <c r="A5" s="3" t="s">
        <v>12</v>
      </c>
      <c r="B5" s="7">
        <f t="shared" si="0"/>
        <v>2.3529411764705882E-2</v>
      </c>
      <c r="C5" s="9"/>
      <c r="D5" s="2">
        <v>14684</v>
      </c>
      <c r="E5" s="2"/>
      <c r="F5" s="2"/>
      <c r="G5" s="2">
        <v>1</v>
      </c>
      <c r="H5" s="3"/>
      <c r="I5" s="3"/>
      <c r="J5" s="3"/>
      <c r="K5" s="3"/>
    </row>
    <row r="6" spans="1:11" ht="24.75" thickBot="1" x14ac:dyDescent="0.3">
      <c r="A6" s="3" t="s">
        <v>23</v>
      </c>
      <c r="B6" s="7">
        <f t="shared" si="0"/>
        <v>2.3529411764705882E-2</v>
      </c>
      <c r="C6" s="9"/>
      <c r="D6" s="2">
        <v>26004</v>
      </c>
      <c r="E6" s="2"/>
      <c r="F6" s="2"/>
      <c r="G6" s="2">
        <v>1</v>
      </c>
      <c r="H6" s="3"/>
      <c r="I6" s="3"/>
      <c r="J6" s="3"/>
      <c r="K6" s="3"/>
    </row>
    <row r="7" spans="1:11" ht="24.75" thickBot="1" x14ac:dyDescent="0.3">
      <c r="A7" s="3" t="s">
        <v>14</v>
      </c>
      <c r="B7" s="7">
        <f t="shared" si="0"/>
        <v>2.3529411764705882E-2</v>
      </c>
      <c r="C7" s="9"/>
      <c r="D7" s="2">
        <v>14626</v>
      </c>
      <c r="E7" s="2"/>
      <c r="F7" s="2"/>
      <c r="G7" s="2">
        <v>1</v>
      </c>
      <c r="H7" s="3"/>
      <c r="I7" s="3"/>
      <c r="J7" s="3"/>
      <c r="K7" s="3"/>
    </row>
    <row r="8" spans="1:11" ht="24.75" thickBot="1" x14ac:dyDescent="0.3">
      <c r="A8" s="3" t="s">
        <v>15</v>
      </c>
      <c r="B8" s="7">
        <f t="shared" si="0"/>
        <v>2.3529411764705882E-2</v>
      </c>
      <c r="C8" s="9"/>
      <c r="D8" s="2">
        <v>25919</v>
      </c>
      <c r="E8" s="2"/>
      <c r="F8" s="2"/>
      <c r="G8" s="2">
        <v>1</v>
      </c>
      <c r="H8" s="3"/>
      <c r="I8" s="3"/>
      <c r="J8" s="3"/>
      <c r="K8" s="3"/>
    </row>
    <row r="9" spans="1:11" ht="24.75" thickBot="1" x14ac:dyDescent="0.3">
      <c r="A9" s="3" t="s">
        <v>16</v>
      </c>
      <c r="B9" s="7">
        <f t="shared" si="0"/>
        <v>2.3529411764705882E-2</v>
      </c>
      <c r="C9" s="9"/>
      <c r="D9" s="2">
        <v>197139</v>
      </c>
      <c r="E9" s="2"/>
      <c r="F9" s="2"/>
      <c r="G9" s="2">
        <v>1</v>
      </c>
      <c r="H9" s="3"/>
      <c r="I9" s="3"/>
      <c r="J9" s="3"/>
      <c r="K9" s="3"/>
    </row>
    <row r="10" spans="1:11" ht="15.75" thickBot="1" x14ac:dyDescent="0.3">
      <c r="A10" s="3" t="s">
        <v>17</v>
      </c>
      <c r="B10" s="7">
        <f t="shared" si="0"/>
        <v>2.3529411764705882E-2</v>
      </c>
      <c r="C10" s="9"/>
      <c r="D10" s="2">
        <v>53961</v>
      </c>
      <c r="E10" s="2"/>
      <c r="F10" s="2"/>
      <c r="G10" s="2">
        <v>1</v>
      </c>
      <c r="H10" s="3"/>
      <c r="I10" s="3"/>
      <c r="J10" s="3"/>
      <c r="K10" s="3"/>
    </row>
    <row r="11" spans="1:11" ht="24.75" thickBot="1" x14ac:dyDescent="0.3">
      <c r="A11" s="3" t="s">
        <v>18</v>
      </c>
      <c r="B11" s="7">
        <f t="shared" si="0"/>
        <v>2.3529411764705882E-2</v>
      </c>
      <c r="C11" s="9"/>
      <c r="D11" s="2">
        <v>27350</v>
      </c>
      <c r="E11" s="2"/>
      <c r="F11" s="2"/>
      <c r="G11" s="2">
        <v>1</v>
      </c>
      <c r="H11" s="3"/>
      <c r="I11" s="3"/>
      <c r="J11" s="3"/>
      <c r="K11" s="3"/>
    </row>
    <row r="12" spans="1:11" ht="24.75" thickBot="1" x14ac:dyDescent="0.3">
      <c r="A12" s="3" t="s">
        <v>19</v>
      </c>
      <c r="B12" s="7">
        <f t="shared" si="0"/>
        <v>2.3529411764705882E-2</v>
      </c>
      <c r="C12" s="9"/>
      <c r="D12" s="2">
        <v>14539</v>
      </c>
      <c r="E12" s="2"/>
      <c r="F12" s="2"/>
      <c r="G12" s="2">
        <v>1</v>
      </c>
      <c r="H12" s="3"/>
      <c r="I12" s="3"/>
      <c r="J12" s="3"/>
      <c r="K12" s="3"/>
    </row>
    <row r="13" spans="1:11" ht="24.75" thickBot="1" x14ac:dyDescent="0.3">
      <c r="A13" s="3" t="s">
        <v>20</v>
      </c>
      <c r="B13" s="7">
        <f t="shared" si="0"/>
        <v>2.3529411764705882E-2</v>
      </c>
      <c r="C13" s="9"/>
      <c r="D13" s="2">
        <v>21629</v>
      </c>
      <c r="E13" s="2"/>
      <c r="F13" s="2"/>
      <c r="G13" s="2">
        <v>1</v>
      </c>
      <c r="H13" s="3"/>
      <c r="I13" s="3"/>
      <c r="J13" s="3"/>
      <c r="K13" s="3"/>
    </row>
    <row r="14" spans="1:11" ht="24.75" thickBot="1" x14ac:dyDescent="0.3">
      <c r="A14" s="3" t="s">
        <v>21</v>
      </c>
      <c r="B14" s="7">
        <f t="shared" si="0"/>
        <v>2.3529411764705882E-2</v>
      </c>
      <c r="C14" s="9"/>
      <c r="D14" s="2">
        <v>26892</v>
      </c>
      <c r="E14" s="2"/>
      <c r="F14" s="2"/>
      <c r="G14" s="2">
        <v>1</v>
      </c>
      <c r="H14" s="3"/>
      <c r="I14" s="3"/>
      <c r="J14" s="3"/>
      <c r="K14" s="3"/>
    </row>
    <row r="15" spans="1:11" ht="24.75" thickBot="1" x14ac:dyDescent="0.3">
      <c r="A15" s="3" t="s">
        <v>22</v>
      </c>
      <c r="B15" s="7">
        <f t="shared" si="0"/>
        <v>2.3529411764705882E-2</v>
      </c>
      <c r="C15" s="10"/>
      <c r="D15" s="2">
        <v>197139</v>
      </c>
      <c r="E15" s="2"/>
      <c r="F15" s="2"/>
      <c r="G15" s="2">
        <v>1</v>
      </c>
      <c r="H15" s="3"/>
      <c r="I15" s="3"/>
      <c r="J15" s="3"/>
      <c r="K15" s="3"/>
    </row>
    <row r="16" spans="1:11" ht="24.75" thickBot="1" x14ac:dyDescent="0.3">
      <c r="A16" s="3" t="s">
        <v>24</v>
      </c>
      <c r="B16" s="7">
        <f t="shared" si="0"/>
        <v>2.3529411764705882E-2</v>
      </c>
      <c r="C16" s="8" t="s">
        <v>26</v>
      </c>
      <c r="D16" s="2">
        <v>12349</v>
      </c>
      <c r="E16" s="2"/>
      <c r="F16" s="2"/>
      <c r="G16" s="2">
        <v>1</v>
      </c>
      <c r="H16" s="3"/>
      <c r="I16" s="3"/>
      <c r="J16" s="3"/>
      <c r="K16" s="3"/>
    </row>
    <row r="17" spans="1:11" ht="24.75" thickBot="1" x14ac:dyDescent="0.3">
      <c r="A17" s="3" t="s">
        <v>25</v>
      </c>
      <c r="B17" s="7">
        <f t="shared" si="0"/>
        <v>2.3529411764705882E-2</v>
      </c>
      <c r="C17" s="10"/>
      <c r="D17" s="2">
        <v>484818</v>
      </c>
      <c r="E17" s="2"/>
      <c r="F17" s="2"/>
      <c r="G17" s="2">
        <v>1</v>
      </c>
      <c r="H17" s="3"/>
      <c r="I17" s="3"/>
      <c r="J17" s="3"/>
      <c r="K17" s="3"/>
    </row>
    <row r="18" spans="1:11" ht="24.75" thickBot="1" x14ac:dyDescent="0.3">
      <c r="A18" s="3" t="s">
        <v>29</v>
      </c>
      <c r="B18" s="7">
        <f t="shared" si="0"/>
        <v>2.3529411764705882E-2</v>
      </c>
      <c r="C18" s="8" t="s">
        <v>28</v>
      </c>
      <c r="D18" s="2" t="s">
        <v>27</v>
      </c>
      <c r="E18" s="2"/>
      <c r="F18" s="2"/>
      <c r="G18" s="2">
        <v>1</v>
      </c>
      <c r="H18" s="3"/>
      <c r="I18" s="3"/>
      <c r="J18" s="3"/>
      <c r="K18" s="3"/>
    </row>
    <row r="19" spans="1:11" ht="24.75" thickBot="1" x14ac:dyDescent="0.3">
      <c r="A19" s="3" t="s">
        <v>30</v>
      </c>
      <c r="B19" s="7">
        <f t="shared" si="0"/>
        <v>2.3529411764705882E-2</v>
      </c>
      <c r="C19" s="9"/>
      <c r="D19" s="2" t="s">
        <v>31</v>
      </c>
      <c r="E19" s="2"/>
      <c r="F19" s="2"/>
      <c r="G19" s="2">
        <v>1</v>
      </c>
      <c r="H19" s="3"/>
      <c r="I19" s="3"/>
      <c r="J19" s="3"/>
      <c r="K19" s="3"/>
    </row>
    <row r="20" spans="1:11" ht="24.75" thickBot="1" x14ac:dyDescent="0.3">
      <c r="A20" s="3" t="s">
        <v>33</v>
      </c>
      <c r="B20" s="7">
        <f t="shared" si="0"/>
        <v>2.3529411764705882E-2</v>
      </c>
      <c r="C20" s="10"/>
      <c r="D20" s="2" t="s">
        <v>32</v>
      </c>
      <c r="E20" s="2"/>
      <c r="F20" s="2"/>
      <c r="G20" s="2">
        <v>1</v>
      </c>
      <c r="H20" s="3"/>
      <c r="I20" s="3"/>
      <c r="J20" s="3"/>
      <c r="K20" s="3"/>
    </row>
  </sheetData>
  <autoFilter ref="A3:K3" xr:uid="{00000000-0009-0000-0000-000000000000}">
    <sortState xmlns:xlrd2="http://schemas.microsoft.com/office/spreadsheetml/2017/richdata2" ref="A3:K24">
      <sortCondition ref="C2"/>
    </sortState>
  </autoFilter>
  <mergeCells count="7">
    <mergeCell ref="C18:C20"/>
    <mergeCell ref="A1:D1"/>
    <mergeCell ref="G1:I1"/>
    <mergeCell ref="C2:K2"/>
    <mergeCell ref="C4:C15"/>
    <mergeCell ref="C16:C17"/>
    <mergeCell ref="E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Daryll Tighe</cp:lastModifiedBy>
  <dcterms:created xsi:type="dcterms:W3CDTF">2017-10-20T08:41:02Z</dcterms:created>
  <dcterms:modified xsi:type="dcterms:W3CDTF">2019-10-10T13:14:30Z</dcterms:modified>
</cp:coreProperties>
</file>